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1п-ч 2025 жовт\14.10.2025 сесії №____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Лист1!$A$1:$P$25</definedName>
  </definedNames>
  <calcPr calcId="152511"/>
</workbook>
</file>

<file path=xl/calcChain.xml><?xml version="1.0" encoding="utf-8"?>
<calcChain xmlns="http://schemas.openxmlformats.org/spreadsheetml/2006/main">
  <c r="J14" i="1" l="1"/>
  <c r="L15" i="1"/>
  <c r="L14" i="1" s="1"/>
  <c r="M15" i="1"/>
  <c r="M14" i="1" s="1"/>
  <c r="N15" i="1"/>
  <c r="N14" i="1" s="1"/>
  <c r="O15" i="1"/>
  <c r="O14" i="1" s="1"/>
  <c r="P15" i="1"/>
  <c r="P14" i="1" s="1"/>
  <c r="K15" i="1"/>
  <c r="K14" i="1" s="1"/>
  <c r="J15" i="1"/>
  <c r="P20" i="1"/>
  <c r="P19" i="1"/>
  <c r="J18" i="1" l="1"/>
  <c r="F18" i="1"/>
  <c r="G18" i="1"/>
  <c r="H18" i="1"/>
  <c r="I18" i="1"/>
  <c r="K18" i="1"/>
  <c r="L18" i="1"/>
  <c r="M18" i="1"/>
  <c r="N18" i="1"/>
  <c r="O18" i="1"/>
  <c r="E18" i="1"/>
  <c r="P22" i="1"/>
  <c r="P21" i="1"/>
  <c r="P18" i="1" l="1"/>
  <c r="I17" i="1" l="1"/>
  <c r="I23" i="1" s="1"/>
  <c r="J17" i="1"/>
  <c r="J23" i="1" s="1"/>
  <c r="K17" i="1"/>
  <c r="K23" i="1" s="1"/>
  <c r="L17" i="1"/>
  <c r="L23" i="1" s="1"/>
  <c r="M17" i="1"/>
  <c r="M23" i="1" s="1"/>
  <c r="N17" i="1"/>
  <c r="N23" i="1" s="1"/>
  <c r="O17" i="1"/>
  <c r="O23" i="1" s="1"/>
  <c r="G17" i="1" l="1"/>
  <c r="G23" i="1" s="1"/>
  <c r="H17" i="1"/>
  <c r="H23" i="1" s="1"/>
  <c r="F17" i="1" l="1"/>
  <c r="F23" i="1" s="1"/>
  <c r="E17" i="1" l="1"/>
  <c r="E23" i="1" s="1"/>
  <c r="P17" i="1" l="1"/>
  <c r="P23" i="1" s="1"/>
</calcChain>
</file>

<file path=xl/sharedStrings.xml><?xml version="1.0" encoding="utf-8"?>
<sst xmlns="http://schemas.openxmlformats.org/spreadsheetml/2006/main" count="58" uniqueCount="51">
  <si>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</si>
  <si>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</si>
  <si>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</si>
  <si>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</si>
  <si>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</si>
  <si>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</si>
  <si>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</si>
  <si>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</si>
  <si>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</si>
  <si>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</si>
  <si>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</si>
  <si>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</si>
  <si>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</si>
  <si>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</si>
  <si>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</si>
  <si>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</si>
  <si>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</si>
  <si>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</si>
  <si>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</si>
  <si>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</si>
  <si>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</si>
  <si>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</si>
  <si>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</si>
  <si>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0180</t>
  </si>
  <si>
    <t>1355300000</t>
  </si>
  <si>
    <t>0620</t>
  </si>
  <si>
    <t>видатків  бюджету Дрогобицької міської територіальної громади на 2025 рік</t>
  </si>
  <si>
    <t>0490</t>
  </si>
  <si>
    <t>1217670</t>
  </si>
  <si>
    <t>7670</t>
  </si>
  <si>
    <t>Внески до статутного капіталу суб`єктів господарювання</t>
  </si>
  <si>
    <t>Додаток 2</t>
  </si>
  <si>
    <t>1216013</t>
  </si>
  <si>
    <t>6013</t>
  </si>
  <si>
    <t>Забезпечення діяльності водопровідно-каналізаційного господарства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</si>
  <si>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</si>
  <si>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</si>
  <si>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</si>
  <si>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</si>
  <si>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 xml:space="preserve">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</si>
  <si>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1219730</t>
  </si>
  <si>
    <t>0700000</t>
  </si>
  <si>
    <t>Відділ охорони здоров я виконавчих органів Дрогобицької міської ради</t>
  </si>
  <si>
    <t>0710000</t>
  </si>
  <si>
    <t>0712161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</si>
  <si>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охорони здоров'я</t>
  </si>
  <si>
    <t>2161</t>
  </si>
  <si>
    <t>0763</t>
  </si>
  <si>
    <t>до рішення сесії</t>
  </si>
  <si>
    <t xml:space="preserve">Заступник начальника - начальник 
бюджетного відділу фінансового управління                                                                              Тетяна ДУДИЧ
</t>
  </si>
  <si>
    <t>від 14.10.2025 №3554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</si>
</sst>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333333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0" fontId="7" fillId="2" borderId="0" xfId="0" applyFont="1" applyFill="1"/>
    <xf numFmtId="0" fontId="3" fillId="0" borderId="0" xfId="0" applyFont="1"/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quotePrefix="1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4" fontId="0" fillId="0" borderId="0" xfId="0" applyNumberFormat="1"/>
    <xf numFmtId="4" fontId="0" fillId="2" borderId="2" xfId="0" applyNumberForma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2" fontId="0" fillId="2" borderId="2" xfId="0" applyNumberForma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zoomScale="89" zoomScaleSheetLayoutView="89" workbookViewId="0">
      <pane xSplit="7" ySplit="13" topLeftCell="H14" activePane="bottomRight" state="frozen"/>
      <selection pane="topRight" activeCell="H1" sqref="H1"/>
      <selection pane="bottomLeft" activeCell="A16" sqref="A16"/>
      <selection pane="bottomRight" activeCell="A6" sqref="A6:P6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2" t="s">
        <v>31</v>
      </c>
    </row>
    <row r="2" spans="1:16" ht="15.75" x14ac:dyDescent="0.25">
      <c r="N2" s="12" t="s">
        <v>48</v>
      </c>
    </row>
    <row r="3" spans="1:16" ht="15.75" x14ac:dyDescent="0.25">
      <c r="N3" s="12" t="s">
        <v>50</v>
      </c>
    </row>
    <row r="5" spans="1:16" ht="21" x14ac:dyDescent="0.35">
      <c r="A5" s="31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1:16" ht="21" x14ac:dyDescent="0.35">
      <c r="A6" s="31" t="s">
        <v>26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</row>
    <row r="7" spans="1:16" x14ac:dyDescent="0.2">
      <c r="A7" s="19" t="s">
        <v>24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33" t="s">
        <v>2</v>
      </c>
      <c r="B9" s="33" t="s">
        <v>3</v>
      </c>
      <c r="C9" s="33" t="s">
        <v>4</v>
      </c>
      <c r="D9" s="34" t="s">
        <v>5</v>
      </c>
      <c r="E9" s="34" t="s">
        <v>6</v>
      </c>
      <c r="F9" s="34"/>
      <c r="G9" s="34"/>
      <c r="H9" s="34"/>
      <c r="I9" s="34"/>
      <c r="J9" s="34" t="s">
        <v>11</v>
      </c>
      <c r="K9" s="34"/>
      <c r="L9" s="34"/>
      <c r="M9" s="34"/>
      <c r="N9" s="34"/>
      <c r="O9" s="34"/>
      <c r="P9" s="34" t="s">
        <v>13</v>
      </c>
    </row>
    <row r="10" spans="1:16" x14ac:dyDescent="0.2">
      <c r="A10" s="34"/>
      <c r="B10" s="34"/>
      <c r="C10" s="34"/>
      <c r="D10" s="34"/>
      <c r="E10" s="34" t="s">
        <v>7</v>
      </c>
      <c r="F10" s="34" t="s">
        <v>17</v>
      </c>
      <c r="G10" s="34" t="s">
        <v>8</v>
      </c>
      <c r="H10" s="34"/>
      <c r="I10" s="34" t="s">
        <v>10</v>
      </c>
      <c r="J10" s="34" t="s">
        <v>7</v>
      </c>
      <c r="K10" s="34" t="s">
        <v>12</v>
      </c>
      <c r="L10" s="34" t="s">
        <v>17</v>
      </c>
      <c r="M10" s="34" t="s">
        <v>8</v>
      </c>
      <c r="N10" s="34"/>
      <c r="O10" s="34" t="s">
        <v>10</v>
      </c>
      <c r="P10" s="34"/>
    </row>
    <row r="11" spans="1:16" x14ac:dyDescent="0.2">
      <c r="A11" s="34"/>
      <c r="B11" s="34"/>
      <c r="C11" s="34"/>
      <c r="D11" s="34"/>
      <c r="E11" s="34"/>
      <c r="F11" s="34"/>
      <c r="G11" s="34" t="s">
        <v>18</v>
      </c>
      <c r="H11" s="34" t="s">
        <v>9</v>
      </c>
      <c r="I11" s="34"/>
      <c r="J11" s="34"/>
      <c r="K11" s="34"/>
      <c r="L11" s="34"/>
      <c r="M11" s="34" t="s">
        <v>19</v>
      </c>
      <c r="N11" s="34" t="s">
        <v>9</v>
      </c>
      <c r="O11" s="34"/>
      <c r="P11" s="34"/>
    </row>
    <row r="12" spans="1:16" ht="44.25" customHeight="1" x14ac:dyDescent="0.2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x14ac:dyDescent="0.2">
      <c r="A14" s="27" t="s">
        <v>41</v>
      </c>
      <c r="B14" s="27"/>
      <c r="C14" s="27"/>
      <c r="D14" s="6" t="s">
        <v>42</v>
      </c>
      <c r="E14" s="25"/>
      <c r="F14" s="25"/>
      <c r="G14" s="25"/>
      <c r="H14" s="25"/>
      <c r="I14" s="25"/>
      <c r="J14" s="30">
        <f>J15</f>
        <v>28200</v>
      </c>
      <c r="K14" s="30">
        <f t="shared" ref="K14:P14" si="0">K15</f>
        <v>28200</v>
      </c>
      <c r="L14" s="30">
        <f t="shared" si="0"/>
        <v>0</v>
      </c>
      <c r="M14" s="30">
        <f t="shared" si="0"/>
        <v>0</v>
      </c>
      <c r="N14" s="30">
        <f t="shared" si="0"/>
        <v>0</v>
      </c>
      <c r="O14" s="30">
        <f t="shared" si="0"/>
        <v>28200</v>
      </c>
      <c r="P14" s="30">
        <f t="shared" si="0"/>
        <v>28200</v>
      </c>
    </row>
    <row r="15" spans="1:16" x14ac:dyDescent="0.2">
      <c r="A15" s="27" t="s">
        <v>43</v>
      </c>
      <c r="B15" s="26"/>
      <c r="C15" s="26"/>
      <c r="D15" s="25"/>
      <c r="E15" s="25"/>
      <c r="F15" s="25"/>
      <c r="G15" s="25"/>
      <c r="H15" s="25"/>
      <c r="I15" s="25"/>
      <c r="J15" s="30">
        <f>J16</f>
        <v>28200</v>
      </c>
      <c r="K15" s="30">
        <f>K16</f>
        <v>28200</v>
      </c>
      <c r="L15" s="30">
        <f t="shared" ref="L15:P15" si="1">L16</f>
        <v>0</v>
      </c>
      <c r="M15" s="30">
        <f t="shared" si="1"/>
        <v>0</v>
      </c>
      <c r="N15" s="30">
        <f t="shared" si="1"/>
        <v>0</v>
      </c>
      <c r="O15" s="30">
        <f t="shared" si="1"/>
        <v>28200</v>
      </c>
      <c r="P15" s="30">
        <f t="shared" si="1"/>
        <v>28200</v>
      </c>
    </row>
    <row r="16" spans="1:16" ht="38.25" x14ac:dyDescent="0.2">
      <c r="A16" s="26" t="s">
        <v>44</v>
      </c>
      <c r="B16" s="26" t="s">
        <v>46</v>
      </c>
      <c r="C16" s="26" t="s">
        <v>47</v>
      </c>
      <c r="D16" s="28" t="s">
        <v>45</v>
      </c>
      <c r="E16" s="25"/>
      <c r="F16" s="25"/>
      <c r="G16" s="25"/>
      <c r="H16" s="25"/>
      <c r="I16" s="25"/>
      <c r="J16" s="29">
        <v>28200</v>
      </c>
      <c r="K16" s="29">
        <v>28200</v>
      </c>
      <c r="L16" s="29"/>
      <c r="M16" s="29"/>
      <c r="N16" s="29"/>
      <c r="O16" s="29">
        <v>28200</v>
      </c>
      <c r="P16" s="29">
        <v>28200</v>
      </c>
    </row>
    <row r="17" spans="1:16" s="13" customFormat="1" x14ac:dyDescent="0.2">
      <c r="A17" s="14" t="s">
        <v>20</v>
      </c>
      <c r="B17" s="15"/>
      <c r="C17" s="16"/>
      <c r="D17" s="17" t="s">
        <v>21</v>
      </c>
      <c r="E17" s="18">
        <f>E18</f>
        <v>-4000000</v>
      </c>
      <c r="F17" s="18">
        <f t="shared" ref="F17:O17" si="2">F18</f>
        <v>-4000000</v>
      </c>
      <c r="G17" s="18">
        <f t="shared" si="2"/>
        <v>0</v>
      </c>
      <c r="H17" s="18">
        <f t="shared" si="2"/>
        <v>0</v>
      </c>
      <c r="I17" s="18">
        <f t="shared" si="2"/>
        <v>0</v>
      </c>
      <c r="J17" s="18">
        <f t="shared" si="2"/>
        <v>3971800</v>
      </c>
      <c r="K17" s="18">
        <f t="shared" si="2"/>
        <v>3971800</v>
      </c>
      <c r="L17" s="18">
        <f t="shared" si="2"/>
        <v>0</v>
      </c>
      <c r="M17" s="18">
        <f t="shared" si="2"/>
        <v>0</v>
      </c>
      <c r="N17" s="18">
        <f t="shared" si="2"/>
        <v>0</v>
      </c>
      <c r="O17" s="18">
        <f t="shared" si="2"/>
        <v>3971800</v>
      </c>
      <c r="P17" s="18">
        <f t="shared" ref="P17" si="3">J17+E17</f>
        <v>-28200</v>
      </c>
    </row>
    <row r="18" spans="1:16" s="13" customFormat="1" x14ac:dyDescent="0.2">
      <c r="A18" s="14" t="s">
        <v>22</v>
      </c>
      <c r="B18" s="15"/>
      <c r="C18" s="16"/>
      <c r="D18" s="18"/>
      <c r="E18" s="18">
        <f t="shared" ref="E18:P18" si="4">SUM(E19:E22)</f>
        <v>-4000000</v>
      </c>
      <c r="F18" s="18">
        <f t="shared" si="4"/>
        <v>-4000000</v>
      </c>
      <c r="G18" s="18">
        <f t="shared" si="4"/>
        <v>0</v>
      </c>
      <c r="H18" s="18">
        <f t="shared" si="4"/>
        <v>0</v>
      </c>
      <c r="I18" s="18">
        <f t="shared" si="4"/>
        <v>0</v>
      </c>
      <c r="J18" s="18">
        <f t="shared" si="4"/>
        <v>3971800</v>
      </c>
      <c r="K18" s="18">
        <f t="shared" si="4"/>
        <v>3971800</v>
      </c>
      <c r="L18" s="18">
        <f t="shared" si="4"/>
        <v>0</v>
      </c>
      <c r="M18" s="18">
        <f t="shared" si="4"/>
        <v>0</v>
      </c>
      <c r="N18" s="18">
        <f t="shared" si="4"/>
        <v>0</v>
      </c>
      <c r="O18" s="18">
        <f t="shared" si="4"/>
        <v>3971800</v>
      </c>
      <c r="P18" s="18">
        <f t="shared" si="4"/>
        <v>-28200</v>
      </c>
    </row>
    <row r="19" spans="1:16" ht="21.75" customHeight="1" x14ac:dyDescent="0.2">
      <c r="A19" s="9" t="s">
        <v>32</v>
      </c>
      <c r="B19" s="9" t="s">
        <v>33</v>
      </c>
      <c r="C19" s="10" t="s">
        <v>25</v>
      </c>
      <c r="D19" s="11" t="s">
        <v>34</v>
      </c>
      <c r="E19" s="21">
        <v>-7000000</v>
      </c>
      <c r="F19" s="21">
        <v>-7000000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f t="shared" ref="P19:P20" si="5">E19+J19</f>
        <v>-7000000</v>
      </c>
    </row>
    <row r="20" spans="1:16" ht="33" customHeight="1" x14ac:dyDescent="0.2">
      <c r="A20" s="9" t="s">
        <v>35</v>
      </c>
      <c r="B20" s="9" t="s">
        <v>36</v>
      </c>
      <c r="C20" s="10" t="s">
        <v>37</v>
      </c>
      <c r="D20" s="11" t="s">
        <v>38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-3028200</v>
      </c>
      <c r="K20" s="21">
        <v>-3028200</v>
      </c>
      <c r="L20" s="21">
        <v>0</v>
      </c>
      <c r="M20" s="21">
        <v>0</v>
      </c>
      <c r="N20" s="21">
        <v>0</v>
      </c>
      <c r="O20" s="21">
        <v>-3028200</v>
      </c>
      <c r="P20" s="21">
        <f t="shared" si="5"/>
        <v>-3028200</v>
      </c>
    </row>
    <row r="21" spans="1:16" ht="21.75" customHeight="1" x14ac:dyDescent="0.2">
      <c r="A21" s="9" t="s">
        <v>28</v>
      </c>
      <c r="B21" s="9" t="s">
        <v>29</v>
      </c>
      <c r="C21" s="10" t="s">
        <v>27</v>
      </c>
      <c r="D21" s="11" t="s">
        <v>30</v>
      </c>
      <c r="E21" s="21"/>
      <c r="F21" s="21"/>
      <c r="G21" s="21"/>
      <c r="H21" s="21"/>
      <c r="I21" s="21"/>
      <c r="J21" s="21">
        <v>7000000</v>
      </c>
      <c r="K21" s="21">
        <v>7000000</v>
      </c>
      <c r="L21" s="21"/>
      <c r="M21" s="21"/>
      <c r="N21" s="21"/>
      <c r="O21" s="21">
        <v>7000000</v>
      </c>
      <c r="P21" s="21">
        <f t="shared" ref="P21:P22" si="6">E21+J21</f>
        <v>7000000</v>
      </c>
    </row>
    <row r="22" spans="1:16" ht="46.5" customHeight="1" x14ac:dyDescent="0.2">
      <c r="A22" s="9" t="s">
        <v>40</v>
      </c>
      <c r="B22" s="9">
        <v>9730</v>
      </c>
      <c r="C22" s="10" t="s">
        <v>23</v>
      </c>
      <c r="D22" s="21" t="s">
        <v>39</v>
      </c>
      <c r="E22" s="21">
        <v>3000000</v>
      </c>
      <c r="F22" s="21">
        <v>3000000</v>
      </c>
      <c r="G22" s="21"/>
      <c r="H22" s="21"/>
      <c r="I22" s="21"/>
      <c r="J22" s="21"/>
      <c r="K22" s="21"/>
      <c r="L22" s="21"/>
      <c r="M22" s="21"/>
      <c r="N22" s="21"/>
      <c r="O22" s="21"/>
      <c r="P22" s="21">
        <f t="shared" si="6"/>
        <v>3000000</v>
      </c>
    </row>
    <row r="23" spans="1:16" x14ac:dyDescent="0.2">
      <c r="A23" s="6" t="s">
        <v>14</v>
      </c>
      <c r="B23" s="6" t="s">
        <v>14</v>
      </c>
      <c r="C23" s="7" t="s">
        <v>14</v>
      </c>
      <c r="D23" s="8" t="s">
        <v>15</v>
      </c>
      <c r="E23" s="8">
        <f>E17</f>
        <v>-4000000</v>
      </c>
      <c r="F23" s="8">
        <f t="shared" ref="F23:I23" si="7">F17</f>
        <v>-4000000</v>
      </c>
      <c r="G23" s="8">
        <f t="shared" si="7"/>
        <v>0</v>
      </c>
      <c r="H23" s="8">
        <f t="shared" si="7"/>
        <v>0</v>
      </c>
      <c r="I23" s="8">
        <f t="shared" si="7"/>
        <v>0</v>
      </c>
      <c r="J23" s="8">
        <f>J17+J14</f>
        <v>4000000</v>
      </c>
      <c r="K23" s="8">
        <f t="shared" ref="K23:P23" si="8">K17+K14</f>
        <v>4000000</v>
      </c>
      <c r="L23" s="8">
        <f t="shared" si="8"/>
        <v>0</v>
      </c>
      <c r="M23" s="8">
        <f t="shared" si="8"/>
        <v>0</v>
      </c>
      <c r="N23" s="8">
        <f t="shared" si="8"/>
        <v>0</v>
      </c>
      <c r="O23" s="8">
        <f t="shared" si="8"/>
        <v>4000000</v>
      </c>
      <c r="P23" s="8">
        <f t="shared" si="8"/>
        <v>0</v>
      </c>
    </row>
    <row r="24" spans="1:16" ht="42" customHeight="1" x14ac:dyDescent="0.2">
      <c r="A24" s="22"/>
      <c r="B24" s="22"/>
      <c r="C24" s="23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pans="1:16" ht="55.5" customHeight="1" x14ac:dyDescent="0.2">
      <c r="A25" s="36" t="s">
        <v>49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</row>
    <row r="27" spans="1:16" x14ac:dyDescent="0.2">
      <c r="A27"/>
      <c r="B27"/>
      <c r="C27"/>
      <c r="D27"/>
      <c r="E27"/>
      <c r="F27"/>
      <c r="G27"/>
      <c r="H27"/>
      <c r="I27"/>
      <c r="J27"/>
      <c r="K27" s="20"/>
      <c r="L27"/>
      <c r="M27"/>
      <c r="N27"/>
      <c r="O27"/>
      <c r="P27"/>
    </row>
    <row r="28" spans="1:16" ht="105.75" customHeight="1" x14ac:dyDescent="0.3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20"/>
      <c r="L28"/>
      <c r="M28"/>
      <c r="N28"/>
      <c r="O28"/>
      <c r="P28"/>
    </row>
  </sheetData>
  <mergeCells count="24">
    <mergeCell ref="A28:J28"/>
    <mergeCell ref="I10:I12"/>
    <mergeCell ref="J9:O9"/>
    <mergeCell ref="J10:J12"/>
    <mergeCell ref="K10:K12"/>
    <mergeCell ref="L10:L12"/>
    <mergeCell ref="M10:N10"/>
    <mergeCell ref="M11:M12"/>
    <mergeCell ref="N11:N12"/>
    <mergeCell ref="A25:P25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</mergeCells>
  <pageMargins left="0.43307086614173229" right="0.19685039370078741" top="0.19685039370078741" bottom="0.19685039370078741" header="0" footer="0"/>
  <pageSetup paperSize="9" scale="60" fitToHeight="500" orientation="landscape" r:id="rId1"/>
  <rowBreaks count="1" manualBreakCount="1">
    <brk id="2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Natalia</cp:lastModifiedBy>
  <cp:lastPrinted>2025-10-13T13:45:10Z</cp:lastPrinted>
  <dcterms:created xsi:type="dcterms:W3CDTF">2022-11-08T08:12:38Z</dcterms:created>
  <dcterms:modified xsi:type="dcterms:W3CDTF">2025-10-24T11:30:06Z</dcterms:modified>
</cp:coreProperties>
</file>